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к15 (2)" sheetId="18" r:id="rId1"/>
  </sheets>
  <calcPr calcId="124519"/>
</workbook>
</file>

<file path=xl/calcChain.xml><?xml version="1.0" encoding="utf-8"?>
<calcChain xmlns="http://schemas.openxmlformats.org/spreadsheetml/2006/main">
  <c r="H14" i="18"/>
  <c r="H13"/>
  <c r="H12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<sst xmlns="http://schemas.openxmlformats.org/spreadsheetml/2006/main" count="67" uniqueCount="33">
  <si>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</si>
  <si>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</si>
  <si>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</si>
  <si>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</si>
  <si>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</si>
  <si>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</si>
  <si>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</si>
  <si>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</si>
  <si>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</si>
  <si>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</si>
  <si>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</si>
  <si>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</si>
  <si>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</si>
  <si>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</si>
  <si>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</si>
  <si>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</si>
  <si>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</si>
  <si>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</si>
  <si>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</si>
  <si>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Космонавтов 15</t>
  </si>
  <si>
    <t>МКД № 15 по ул. Космонавтов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</si>
  <si>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</si>
  <si>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</si>
  <si>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</si>
  <si>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</si>
  <si>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</si>
  <si>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</si>
  <si>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</si>
  <si>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</si>
  <si>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</si>
  <si>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 xml:space="preserve"> Отчет об исполнении ООО УК "Жилсервис+" договора управления за 2023 год</t>
  </si>
  <si>
    <t>тр</t>
  </si>
  <si>
    <t>сод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</si>
</sst>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40" fontId="2" fillId="2" borderId="0" xfId="1" applyNumberFormat="1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H15" sqref="H15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14.140625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 t="s">
        <v>19</v>
      </c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30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20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21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22</v>
      </c>
      <c r="B11" s="12" t="s">
        <v>12</v>
      </c>
      <c r="C11" s="7" t="s">
        <v>3</v>
      </c>
      <c r="D11" s="1" t="s">
        <v>12</v>
      </c>
      <c r="E11" s="2">
        <f>613778.1+110854.58</f>
        <v>724632.67999999993</v>
      </c>
      <c r="F11" s="4"/>
      <c r="G11" s="4"/>
      <c r="H11" s="4"/>
    </row>
    <row r="12" spans="1:8" ht="45">
      <c r="A12" s="9" t="s">
        <v>23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 t="s">
        <v>31</v>
      </c>
      <c r="H12" s="15">
        <f>E13+E15+E17+E19+E21</f>
        <v>147837.19</v>
      </c>
    </row>
    <row r="13" spans="1:8">
      <c r="A13" s="7">
        <v>5</v>
      </c>
      <c r="B13" s="12" t="s">
        <v>12</v>
      </c>
      <c r="C13" s="7" t="s">
        <v>3</v>
      </c>
      <c r="D13" s="1" t="s">
        <v>12</v>
      </c>
      <c r="E13" s="2">
        <v>47599.79</v>
      </c>
      <c r="F13" s="4"/>
      <c r="G13" s="4" t="s">
        <v>32</v>
      </c>
      <c r="H13" s="16">
        <f>E11</f>
        <v>724632.67999999993</v>
      </c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15">
        <f>H12+H13</f>
        <v>872469.86999999988</v>
      </c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4853.74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7">
        <v>9</v>
      </c>
      <c r="B17" s="12" t="s">
        <v>12</v>
      </c>
      <c r="C17" s="7" t="s">
        <v>3</v>
      </c>
      <c r="D17" s="1" t="s">
        <v>12</v>
      </c>
      <c r="E17" s="2">
        <v>36988.76</v>
      </c>
      <c r="F17" s="4"/>
      <c r="G17" s="4"/>
      <c r="H17" s="4"/>
    </row>
    <row r="18" spans="1:8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28</v>
      </c>
      <c r="B19" s="12" t="s">
        <v>12</v>
      </c>
      <c r="C19" s="7" t="s">
        <v>3</v>
      </c>
      <c r="D19" s="1" t="s">
        <v>12</v>
      </c>
      <c r="E19" s="2">
        <v>19083.650000000001</v>
      </c>
      <c r="F19" s="4"/>
      <c r="G19" s="4"/>
      <c r="H19" s="4"/>
    </row>
    <row r="20" spans="1:8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7">
        <v>13</v>
      </c>
      <c r="B21" s="12" t="s">
        <v>12</v>
      </c>
      <c r="C21" s="7" t="s">
        <v>3</v>
      </c>
      <c r="D21" s="1" t="s">
        <v>12</v>
      </c>
      <c r="E21" s="2">
        <v>39311.25</v>
      </c>
      <c r="F21" s="4"/>
      <c r="G21" s="4"/>
      <c r="H21" s="4"/>
    </row>
  </sheetData>
  <mergeCells count="2">
    <mergeCell ref="A5:E5"/>
    <mergeCell ref="A6:E6"/>
  </mergeCells>
  <pageMargins left="0.39370078740157483" right="0.59055118110236227" top="0.59055118110236227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к15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2024-02-14T06:11:53Z</dcterms:modified>
</cp:coreProperties>
</file>